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Система однонаправленной передачи данных_2026 ИПР\Паспорт_2026\"/>
    </mc:Choice>
  </mc:AlternateContent>
  <bookViews>
    <workbookView xWindow="0" yWindow="0" windowWidth="28800" windowHeight="12885"/>
  </bookViews>
  <sheets>
    <sheet name="приложение 4" sheetId="1" r:id="rId1"/>
  </sheets>
  <definedNames>
    <definedName name="_xlnm._FilterDatabase" localSheetId="0" hidden="1">'приложение 4'!$A$4:$E$7</definedName>
    <definedName name="_xlnm.Print_Area" localSheetId="0">'приложение 4'!$A$1:$K$11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7" i="1"/>
  <c r="I7" i="1" l="1"/>
  <c r="E6" i="1" l="1"/>
  <c r="E8" i="1" l="1"/>
  <c r="J7" i="1"/>
  <c r="K7" i="1" s="1"/>
  <c r="J6" i="1"/>
  <c r="K6" i="1" s="1"/>
  <c r="K8" i="1" l="1"/>
  <c r="K9" i="1" s="1"/>
  <c r="K5" i="1"/>
  <c r="I6" i="1"/>
  <c r="G7" i="1"/>
  <c r="G6" i="1"/>
  <c r="K10" i="1" l="1"/>
  <c r="I8" i="1"/>
  <c r="I9" i="1" s="1"/>
  <c r="G8" i="1"/>
  <c r="G9" i="1" s="1"/>
  <c r="E5" i="1"/>
  <c r="I5" i="1"/>
  <c r="G5" i="1"/>
  <c r="G10" i="1" l="1"/>
  <c r="I10" i="1"/>
  <c r="E10" i="1"/>
</calcChain>
</file>

<file path=xl/sharedStrings.xml><?xml version="1.0" encoding="utf-8"?>
<sst xmlns="http://schemas.openxmlformats.org/spreadsheetml/2006/main" count="26" uniqueCount="20">
  <si>
    <t>Количество</t>
  </si>
  <si>
    <t>№ п/п</t>
  </si>
  <si>
    <t>Наименование</t>
  </si>
  <si>
    <t>1.1.</t>
  </si>
  <si>
    <t>1.2.</t>
  </si>
  <si>
    <t xml:space="preserve">Расчет начальной максимальной цены договора </t>
  </si>
  <si>
    <t>Приложение 4</t>
  </si>
  <si>
    <t>Источник информации № 1</t>
  </si>
  <si>
    <t>Источник информации № 2</t>
  </si>
  <si>
    <t>Источник информации № 3</t>
  </si>
  <si>
    <t>Среднее значение, с округлением до целого значения</t>
  </si>
  <si>
    <t>Стоимость без НДС, руб.</t>
  </si>
  <si>
    <t>Сумма НДС, руб.</t>
  </si>
  <si>
    <t>Стоимость c НДС, руб.</t>
  </si>
  <si>
    <t>НДС, 20%</t>
  </si>
  <si>
    <t>Внедрение системы однонаправленной передачи данных для значимого объекта критической информационной инфраструктуры ПАО "Самараэнерго"</t>
  </si>
  <si>
    <t>Программно_x0002_аппаратный комплекс однонаправленной передачи данны</t>
  </si>
  <si>
    <t>Работы по внедрению системы однонаправленной передачи данных</t>
  </si>
  <si>
    <t>Цена за единицу, руб. с НДС</t>
  </si>
  <si>
    <t>Стоимость,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</si>
</sst>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9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view="pageBreakPreview" zoomScale="90" zoomScaleNormal="100" zoomScaleSheetLayoutView="90" workbookViewId="0">
      <selection activeCell="M4" sqref="M4"/>
    </sheetView>
  </sheetViews>
  <sheetFormatPr defaultColWidth="9.140625" defaultRowHeight="12.75" x14ac:dyDescent="0.25"/>
  <cols>
    <col min="1" max="1" width="11" style="1" customWidth="1"/>
    <col min="2" max="2" width="47.28515625" style="1" customWidth="1"/>
    <col min="3" max="3" width="13.5703125" style="1" customWidth="1"/>
    <col min="4" max="4" width="13.42578125" style="1" customWidth="1"/>
    <col min="5" max="5" width="13.140625" style="2" customWidth="1"/>
    <col min="6" max="6" width="13.42578125" style="1" customWidth="1"/>
    <col min="7" max="7" width="14" style="6" customWidth="1"/>
    <col min="8" max="8" width="13.42578125" style="1" customWidth="1"/>
    <col min="9" max="9" width="16.140625" style="6" customWidth="1"/>
    <col min="10" max="10" width="14.7109375" style="2" customWidth="1"/>
    <col min="11" max="11" width="13.42578125" style="2" customWidth="1"/>
    <col min="12" max="13" width="10" style="2" bestFit="1" customWidth="1"/>
    <col min="14" max="16384" width="9.140625" style="2"/>
  </cols>
  <sheetData>
    <row r="1" spans="1:15" ht="25.5" customHeight="1" x14ac:dyDescent="0.25">
      <c r="J1" s="3"/>
      <c r="K1" s="3" t="s">
        <v>6</v>
      </c>
    </row>
    <row r="2" spans="1:15" ht="31.5" customHeight="1" x14ac:dyDescent="0.25">
      <c r="B2" s="34" t="s">
        <v>5</v>
      </c>
      <c r="C2" s="34"/>
      <c r="D2" s="34"/>
      <c r="E2" s="34"/>
      <c r="F2" s="34"/>
      <c r="G2" s="2"/>
      <c r="H2" s="2"/>
      <c r="I2" s="2"/>
    </row>
    <row r="3" spans="1:15" s="6" customFormat="1" ht="51" customHeight="1" x14ac:dyDescent="0.25">
      <c r="A3" s="35" t="s">
        <v>1</v>
      </c>
      <c r="B3" s="35" t="s">
        <v>2</v>
      </c>
      <c r="C3" s="35" t="s">
        <v>0</v>
      </c>
      <c r="D3" s="37" t="s">
        <v>7</v>
      </c>
      <c r="E3" s="38"/>
      <c r="F3" s="37" t="s">
        <v>8</v>
      </c>
      <c r="G3" s="38"/>
      <c r="H3" s="37" t="s">
        <v>9</v>
      </c>
      <c r="I3" s="38"/>
      <c r="J3" s="39" t="s">
        <v>10</v>
      </c>
      <c r="K3" s="40"/>
    </row>
    <row r="4" spans="1:15" ht="87.75" customHeight="1" thickBot="1" x14ac:dyDescent="0.3">
      <c r="A4" s="36"/>
      <c r="B4" s="36"/>
      <c r="C4" s="36"/>
      <c r="D4" s="15" t="s">
        <v>18</v>
      </c>
      <c r="E4" s="15" t="s">
        <v>19</v>
      </c>
      <c r="F4" s="32" t="s">
        <v>18</v>
      </c>
      <c r="G4" s="32" t="s">
        <v>19</v>
      </c>
      <c r="H4" s="32" t="s">
        <v>18</v>
      </c>
      <c r="I4" s="32" t="s">
        <v>19</v>
      </c>
      <c r="J4" s="32" t="s">
        <v>18</v>
      </c>
      <c r="K4" s="32" t="s">
        <v>19</v>
      </c>
    </row>
    <row r="5" spans="1:15" ht="45.75" customHeight="1" thickBot="1" x14ac:dyDescent="0.3">
      <c r="A5" s="8">
        <v>1</v>
      </c>
      <c r="B5" s="9" t="s">
        <v>15</v>
      </c>
      <c r="C5" s="12"/>
      <c r="D5" s="10"/>
      <c r="E5" s="11">
        <f>SUM(E6:E7)</f>
        <v>16193852.879999999</v>
      </c>
      <c r="F5" s="10"/>
      <c r="G5" s="11">
        <f>SUM(G6:G7)</f>
        <v>16868596.75</v>
      </c>
      <c r="H5" s="10"/>
      <c r="I5" s="11">
        <f>SUM(I6:I7)</f>
        <v>17105056.329999998</v>
      </c>
      <c r="J5" s="11"/>
      <c r="K5" s="13">
        <f>SUM(K6:K7)</f>
        <v>16722502</v>
      </c>
      <c r="M5" s="6"/>
    </row>
    <row r="6" spans="1:15" ht="24" x14ac:dyDescent="0.25">
      <c r="A6" s="5" t="s">
        <v>3</v>
      </c>
      <c r="B6" s="7" t="s">
        <v>16</v>
      </c>
      <c r="C6" s="5">
        <v>1</v>
      </c>
      <c r="D6" s="30">
        <v>7922000</v>
      </c>
      <c r="E6" s="30">
        <f t="shared" ref="E6:E7" si="0">C6*D6</f>
        <v>7922000</v>
      </c>
      <c r="F6" s="30">
        <v>8252083.3300000001</v>
      </c>
      <c r="G6" s="30">
        <f>C6*F6</f>
        <v>8252083.3300000001</v>
      </c>
      <c r="H6" s="30">
        <v>8367758.8799999999</v>
      </c>
      <c r="I6" s="30">
        <f>C6*H6</f>
        <v>8367758.8799999999</v>
      </c>
      <c r="J6" s="22">
        <f>ROUND((SUM(D6,F6,H6)/3),0)</f>
        <v>8180614</v>
      </c>
      <c r="K6" s="22">
        <f t="shared" ref="K6:K7" si="1">C6*J6</f>
        <v>8180614</v>
      </c>
      <c r="L6" s="14"/>
      <c r="M6" s="14"/>
    </row>
    <row r="7" spans="1:15" ht="24" x14ac:dyDescent="0.25">
      <c r="A7" s="4" t="s">
        <v>4</v>
      </c>
      <c r="B7" s="7" t="s">
        <v>17</v>
      </c>
      <c r="C7" s="4">
        <v>1</v>
      </c>
      <c r="D7" s="31">
        <v>8271852.8799999999</v>
      </c>
      <c r="E7" s="31">
        <f t="shared" si="0"/>
        <v>8271852.8799999999</v>
      </c>
      <c r="F7" s="31">
        <v>8616513.4199999999</v>
      </c>
      <c r="G7" s="30">
        <f t="shared" ref="G7" si="2">C7*F7</f>
        <v>8616513.4199999999</v>
      </c>
      <c r="H7" s="30">
        <v>8737297.4499999993</v>
      </c>
      <c r="I7" s="30">
        <f t="shared" ref="I7" si="3">C7*H7</f>
        <v>8737297.4499999993</v>
      </c>
      <c r="J7" s="22">
        <f t="shared" ref="J7" si="4">ROUND((SUM(D7,F7,H7)/3),0)</f>
        <v>8541888</v>
      </c>
      <c r="K7" s="22">
        <f t="shared" si="1"/>
        <v>8541888</v>
      </c>
      <c r="L7" s="14"/>
      <c r="M7" s="14"/>
      <c r="O7" s="6"/>
    </row>
    <row r="8" spans="1:15" ht="12.75" customHeight="1" x14ac:dyDescent="0.25">
      <c r="A8" s="18"/>
      <c r="B8" s="20" t="s">
        <v>13</v>
      </c>
      <c r="C8" s="19"/>
      <c r="D8" s="23"/>
      <c r="E8" s="24">
        <f>SUM(E6:E7)</f>
        <v>16193852.879999999</v>
      </c>
      <c r="F8" s="23"/>
      <c r="G8" s="24">
        <f>SUM(G6:G7)</f>
        <v>16868596.75</v>
      </c>
      <c r="H8" s="25"/>
      <c r="I8" s="24">
        <f>SUM(I6:I7)</f>
        <v>17105056.329999998</v>
      </c>
      <c r="J8" s="24"/>
      <c r="K8" s="24">
        <f>SUM(K6:K7)</f>
        <v>16722502</v>
      </c>
      <c r="L8" s="14"/>
      <c r="M8" s="14"/>
    </row>
    <row r="9" spans="1:15" s="6" customFormat="1" ht="12.75" customHeight="1" x14ac:dyDescent="0.25">
      <c r="A9" s="16"/>
      <c r="B9" s="21" t="s">
        <v>11</v>
      </c>
      <c r="C9" s="17"/>
      <c r="D9" s="26"/>
      <c r="E9" s="27">
        <f>E8/1.22</f>
        <v>13273649.901639344</v>
      </c>
      <c r="F9" s="26"/>
      <c r="G9" s="27">
        <f>G8/1.22</f>
        <v>13826718.647540985</v>
      </c>
      <c r="H9" s="28"/>
      <c r="I9" s="27">
        <f>I8/1.22</f>
        <v>14020537.975409836</v>
      </c>
      <c r="J9" s="27"/>
      <c r="K9" s="27">
        <f>K8/1.22</f>
        <v>13706968.852459017</v>
      </c>
      <c r="M9" s="14"/>
    </row>
    <row r="10" spans="1:15" ht="13.5" x14ac:dyDescent="0.25">
      <c r="A10" s="16"/>
      <c r="B10" s="21" t="s">
        <v>12</v>
      </c>
      <c r="C10" s="17"/>
      <c r="D10" s="26"/>
      <c r="E10" s="27">
        <f>E8-E9</f>
        <v>2920202.9783606548</v>
      </c>
      <c r="F10" s="26"/>
      <c r="G10" s="27">
        <f>G8-G9</f>
        <v>3041878.1024590153</v>
      </c>
      <c r="H10" s="28"/>
      <c r="I10" s="27">
        <f>I8-I9</f>
        <v>3084518.3545901626</v>
      </c>
      <c r="J10" s="28"/>
      <c r="K10" s="27">
        <f>K8-K9</f>
        <v>3015533.1475409828</v>
      </c>
      <c r="M10" s="33"/>
      <c r="N10" s="33"/>
    </row>
    <row r="11" spans="1:15" ht="13.5" x14ac:dyDescent="0.25">
      <c r="A11" s="16"/>
      <c r="B11" s="21" t="s">
        <v>14</v>
      </c>
      <c r="C11" s="17"/>
      <c r="D11" s="26"/>
      <c r="E11" s="29">
        <v>0.22</v>
      </c>
      <c r="F11" s="26"/>
      <c r="G11" s="29">
        <v>0.22</v>
      </c>
      <c r="H11" s="28"/>
      <c r="I11" s="29">
        <v>0.22</v>
      </c>
      <c r="J11" s="28"/>
      <c r="K11" s="29">
        <v>0.22</v>
      </c>
      <c r="L11" s="6"/>
      <c r="M11" s="33"/>
      <c r="N11" s="33"/>
    </row>
    <row r="12" spans="1:15" x14ac:dyDescent="0.25">
      <c r="K12" s="6"/>
    </row>
    <row r="14" spans="1:15" x14ac:dyDescent="0.25">
      <c r="K14" s="14"/>
    </row>
  </sheetData>
  <autoFilter ref="A4:E7"/>
  <mergeCells count="10">
    <mergeCell ref="M11:N11"/>
    <mergeCell ref="M10:N10"/>
    <mergeCell ref="B2:F2"/>
    <mergeCell ref="A3:A4"/>
    <mergeCell ref="B3:B4"/>
    <mergeCell ref="C3:C4"/>
    <mergeCell ref="D3:E3"/>
    <mergeCell ref="F3:G3"/>
    <mergeCell ref="H3:I3"/>
    <mergeCell ref="J3:K3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Голубкова Светлана Николаевна</cp:lastModifiedBy>
  <cp:lastPrinted>2022-07-12T16:31:27Z</cp:lastPrinted>
  <dcterms:created xsi:type="dcterms:W3CDTF">2022-05-06T08:41:31Z</dcterms:created>
  <dcterms:modified xsi:type="dcterms:W3CDTF">2026-03-02T12:06:03Z</dcterms:modified>
</cp:coreProperties>
</file>